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8" i="1" l="1"/>
  <c r="E19" i="1" l="1"/>
</calcChain>
</file>

<file path=xl/sharedStrings.xml><?xml version="1.0" encoding="utf-8"?>
<sst xmlns="http://schemas.openxmlformats.org/spreadsheetml/2006/main" count="131" uniqueCount="74">
  <si>
    <t>1. Внести следующие изменения в расходную часть бюджета в приложения №3-5 к решению:</t>
  </si>
  <si>
    <t>Бюджетная классификация</t>
  </si>
  <si>
    <t>Сумма</t>
  </si>
  <si>
    <t>Пояснения</t>
  </si>
  <si>
    <t>Вед.</t>
  </si>
  <si>
    <t>Раздел/подраздел</t>
  </si>
  <si>
    <t>Целевая статья</t>
  </si>
  <si>
    <t>Вид расхода</t>
  </si>
  <si>
    <t>992</t>
  </si>
  <si>
    <t>0801</t>
  </si>
  <si>
    <t>0710100590</t>
  </si>
  <si>
    <t>ИТОГО</t>
  </si>
  <si>
    <t>Внести следующие изменения в расходную часть бюджета в приложении №3-5 к решению:</t>
  </si>
  <si>
    <t>0107</t>
  </si>
  <si>
    <t>5110000180</t>
  </si>
  <si>
    <t>0104</t>
  </si>
  <si>
    <t>5050000190</t>
  </si>
  <si>
    <t>0113</t>
  </si>
  <si>
    <t>5080100590</t>
  </si>
  <si>
    <t>0502</t>
  </si>
  <si>
    <t>05Ж0310420</t>
  </si>
  <si>
    <t>05Ж0110390</t>
  </si>
  <si>
    <t>0503</t>
  </si>
  <si>
    <t>0540210410</t>
  </si>
  <si>
    <t>0540410410</t>
  </si>
  <si>
    <t>100</t>
  </si>
  <si>
    <t>200</t>
  </si>
  <si>
    <t>800</t>
  </si>
  <si>
    <t>0409</t>
  </si>
  <si>
    <t>0420110360</t>
  </si>
  <si>
    <t>0420210340</t>
  </si>
  <si>
    <t>0440110350</t>
  </si>
  <si>
    <t>182</t>
  </si>
  <si>
    <t>1010</t>
  </si>
  <si>
    <t>20100100000</t>
  </si>
  <si>
    <t>20300100000</t>
  </si>
  <si>
    <t>1020</t>
  </si>
  <si>
    <t>0800100000</t>
  </si>
  <si>
    <t>1030</t>
  </si>
  <si>
    <t>22310100000</t>
  </si>
  <si>
    <t>22510100000</t>
  </si>
  <si>
    <t>1050</t>
  </si>
  <si>
    <t>3010010000</t>
  </si>
  <si>
    <t>1060</t>
  </si>
  <si>
    <t>1030100000</t>
  </si>
  <si>
    <t>6033100000</t>
  </si>
  <si>
    <t>6043100000</t>
  </si>
  <si>
    <t xml:space="preserve">Пояснительная записка к решению сессии от 24.10.2024 года
«Внесение изменений в решение от 12.12.2023 г. № 201 «О бюджете Советского сельского поселения на 2024 год»
</t>
  </si>
  <si>
    <t>Внести следующие изменения в доходную часть бюджета сагласно информации от ИФНС по  ожидаемым доходам до конца 2024г.в приложении №1 к решению:</t>
  </si>
  <si>
    <t>добавить 35 540,00 рублей  на закупку товаров</t>
  </si>
  <si>
    <t>0102</t>
  </si>
  <si>
    <t>5010000190</t>
  </si>
  <si>
    <t xml:space="preserve">добавить 4 563 636,00 рублей - НДФЛ </t>
  </si>
  <si>
    <t xml:space="preserve">добавить 200 000,00 рублей - НДФЛ </t>
  </si>
  <si>
    <t xml:space="preserve">добавить 1 400 000,00 рублей - НДФЛ </t>
  </si>
  <si>
    <t xml:space="preserve">добавить 600 000,00 рублей - Доходы от уплаты акцизов </t>
  </si>
  <si>
    <t>добавить 785 800,00 рублей - Доходы от уплаты акцизов</t>
  </si>
  <si>
    <t>добавить 90 000,00 рублей - ЕСХН-единый сельскохозяйсвенный налог</t>
  </si>
  <si>
    <t>добавить 822 600,00 рублей - налог на имущество физических лиц</t>
  </si>
  <si>
    <t>добавить 125 800,00 рублей - земельный налог с организаций</t>
  </si>
  <si>
    <t>добавить 91 000,00 рублей - земельный налог с физических лиц</t>
  </si>
  <si>
    <t xml:space="preserve">Администрация Советского сельского поселения Новокубанского района решила внести следующие изменения в решение о бюджете на 2024 год: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Подпункт 1 пункта 1 решения изложить в следующей редакции:
«1) общий объем доходов в сумме 107 739,3 тысяч рублей;»
2) Подпункт 2 пункта 1 решения изложить в следующей редакции:
«2) общий объем расходов в сумме 111 019,4 тысяч рублей;»
3) Подпункт 3 пункта 1 решения изложить в следующей редакции:
«4) дефицит бюджета Советского сельского поселения Новокубанского района в сумме 2 226,1 тысяч рублей».
                                                                                                                                                                           - </t>
  </si>
  <si>
    <t>снять 482 315,79 рублей с закупок ОС, МЗ</t>
  </si>
  <si>
    <t>добавить 450 000,00 рублей- на ремонт дорог</t>
  </si>
  <si>
    <t>добавить 485 800,00 рублей - на уборку мусора по остановкам, улицам поселения</t>
  </si>
  <si>
    <t>добавить 450 000,00 рублей-на безопасность дорожного движения(освещение, дорожные знаки, светофоры, дорожная разметка</t>
  </si>
  <si>
    <t>снять 300 000,00 рублей с фондов по МКУК "Советский КДЦ"</t>
  </si>
  <si>
    <t>добавить 9 633 986,79 рублей на капитальный ремонт водопровода</t>
  </si>
  <si>
    <t>снять 35 540,00 рублей -с Озеленения</t>
  </si>
  <si>
    <t>снять 312 779,83 рублей - от перечислений по выборам(был возврат от перечисленной суммы 1 696 100,00 руб.)</t>
  </si>
  <si>
    <t xml:space="preserve">добавить 41 365,00 рублей на заработную плату и фонды в части страховых взносов по заработной плате по Главе Советского сельского поселения Новокубанского района </t>
  </si>
  <si>
    <t>снять 200 000,00 рублей  с фондов по заработной плате в части страховых взносов по МКУ "Благоустройство"</t>
  </si>
  <si>
    <t>снять 1 400 000,00 рублей с субсидии МУП "Советское МКХ"</t>
  </si>
  <si>
    <t>добавить-312 779,83 руб. на дополнительные работы по капитальному ремонту МКУК "Советский КДЦ"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</si>
</sst>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0" fillId="2" borderId="0" xfId="0" applyFill="1"/>
    <xf numFmtId="49" fontId="4" fillId="2" borderId="2" xfId="0" applyNumberFormat="1" applyFont="1" applyFill="1" applyBorder="1" applyAlignment="1">
      <alignment horizontal="center" wrapText="1"/>
    </xf>
    <xf numFmtId="4" fontId="4" fillId="2" borderId="2" xfId="0" applyNumberFormat="1" applyFont="1" applyFill="1" applyBorder="1" applyAlignment="1"/>
    <xf numFmtId="49" fontId="7" fillId="2" borderId="3" xfId="0" applyNumberFormat="1" applyFont="1" applyFill="1" applyBorder="1" applyAlignment="1">
      <alignment horizontal="left" vertical="top" wrapText="1"/>
    </xf>
    <xf numFmtId="4" fontId="6" fillId="2" borderId="2" xfId="0" applyNumberFormat="1" applyFont="1" applyFill="1" applyBorder="1"/>
    <xf numFmtId="0" fontId="2" fillId="2" borderId="2" xfId="0" applyFont="1" applyFill="1" applyBorder="1"/>
    <xf numFmtId="49" fontId="7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/>
    <xf numFmtId="0" fontId="1" fillId="2" borderId="2" xfId="0" applyFont="1" applyFill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2" zoomScale="90" zoomScaleNormal="90" workbookViewId="0">
      <selection activeCell="F32" sqref="F32"/>
    </sheetView>
  </sheetViews>
  <sheetFormatPr defaultRowHeight="15" x14ac:dyDescent="0.25"/>
  <cols>
    <col min="3" max="3" width="15.85546875" customWidth="1"/>
    <col min="5" max="5" width="19.42578125" customWidth="1"/>
    <col min="6" max="6" width="55.42578125" customWidth="1"/>
  </cols>
  <sheetData>
    <row r="1" spans="1:6" ht="57" customHeight="1" x14ac:dyDescent="0.25">
      <c r="A1" s="19" t="s">
        <v>47</v>
      </c>
      <c r="B1" s="20"/>
      <c r="C1" s="20"/>
      <c r="D1" s="20"/>
      <c r="E1" s="20"/>
      <c r="F1" s="20"/>
    </row>
    <row r="2" spans="1:6" ht="126" customHeight="1" x14ac:dyDescent="0.25">
      <c r="A2" s="13" t="s">
        <v>61</v>
      </c>
      <c r="B2" s="21"/>
      <c r="C2" s="21"/>
      <c r="D2" s="21"/>
      <c r="E2" s="21"/>
      <c r="F2" s="22"/>
    </row>
    <row r="3" spans="1:6" ht="0.75" customHeight="1" x14ac:dyDescent="0.25">
      <c r="A3" s="23" t="s">
        <v>0</v>
      </c>
      <c r="B3" s="23"/>
      <c r="C3" s="23"/>
      <c r="D3" s="23"/>
      <c r="E3" s="23"/>
      <c r="F3" s="23"/>
    </row>
    <row r="5" spans="1:6" ht="15.75" x14ac:dyDescent="0.25">
      <c r="A5" s="12"/>
      <c r="B5" s="12"/>
      <c r="C5" s="12"/>
      <c r="F5" s="2"/>
    </row>
    <row r="7" spans="1:6" ht="30" customHeight="1" x14ac:dyDescent="0.25">
      <c r="A7" s="11" t="s">
        <v>48</v>
      </c>
      <c r="B7" s="11"/>
      <c r="C7" s="11"/>
      <c r="D7" s="11"/>
      <c r="E7" s="11"/>
      <c r="F7" s="11"/>
    </row>
    <row r="8" spans="1:6" x14ac:dyDescent="0.25">
      <c r="A8" s="24" t="s">
        <v>1</v>
      </c>
      <c r="B8" s="24"/>
      <c r="C8" s="24"/>
      <c r="D8" s="24"/>
      <c r="E8" s="24" t="s">
        <v>2</v>
      </c>
      <c r="F8" s="24" t="s">
        <v>3</v>
      </c>
    </row>
    <row r="9" spans="1:6" ht="25.5" x14ac:dyDescent="0.25">
      <c r="A9" s="1" t="s">
        <v>4</v>
      </c>
      <c r="B9" s="1" t="s">
        <v>5</v>
      </c>
      <c r="C9" s="1" t="s">
        <v>6</v>
      </c>
      <c r="D9" s="1" t="s">
        <v>7</v>
      </c>
      <c r="E9" s="24"/>
      <c r="F9" s="24"/>
    </row>
    <row r="10" spans="1:6" ht="17.25" customHeight="1" x14ac:dyDescent="0.25">
      <c r="A10" s="3" t="s">
        <v>32</v>
      </c>
      <c r="B10" s="3" t="s">
        <v>33</v>
      </c>
      <c r="C10" s="3" t="s">
        <v>34</v>
      </c>
      <c r="D10" s="3" t="s">
        <v>25</v>
      </c>
      <c r="E10" s="4">
        <v>4563636</v>
      </c>
      <c r="F10" s="5" t="s">
        <v>52</v>
      </c>
    </row>
    <row r="11" spans="1:6" ht="22.5" customHeight="1" x14ac:dyDescent="0.25">
      <c r="A11" s="3" t="s">
        <v>32</v>
      </c>
      <c r="B11" s="3" t="s">
        <v>33</v>
      </c>
      <c r="C11" s="3" t="s">
        <v>35</v>
      </c>
      <c r="D11" s="3" t="s">
        <v>25</v>
      </c>
      <c r="E11" s="4">
        <v>200000</v>
      </c>
      <c r="F11" s="5" t="s">
        <v>53</v>
      </c>
    </row>
    <row r="12" spans="1:6" ht="25.5" customHeight="1" x14ac:dyDescent="0.25">
      <c r="A12" s="3" t="s">
        <v>32</v>
      </c>
      <c r="B12" s="3" t="s">
        <v>36</v>
      </c>
      <c r="C12" s="3" t="s">
        <v>37</v>
      </c>
      <c r="D12" s="3" t="s">
        <v>25</v>
      </c>
      <c r="E12" s="4">
        <v>1400000</v>
      </c>
      <c r="F12" s="5" t="s">
        <v>54</v>
      </c>
    </row>
    <row r="13" spans="1:6" ht="28.5" customHeight="1" x14ac:dyDescent="0.25">
      <c r="A13" s="3" t="s">
        <v>32</v>
      </c>
      <c r="B13" s="3" t="s">
        <v>38</v>
      </c>
      <c r="C13" s="3" t="s">
        <v>39</v>
      </c>
      <c r="D13" s="3" t="s">
        <v>25</v>
      </c>
      <c r="E13" s="4">
        <v>600000</v>
      </c>
      <c r="F13" s="5" t="s">
        <v>55</v>
      </c>
    </row>
    <row r="14" spans="1:6" ht="24.75" customHeight="1" x14ac:dyDescent="0.25">
      <c r="A14" s="3" t="s">
        <v>32</v>
      </c>
      <c r="B14" s="3" t="s">
        <v>38</v>
      </c>
      <c r="C14" s="3" t="s">
        <v>40</v>
      </c>
      <c r="D14" s="3" t="s">
        <v>25</v>
      </c>
      <c r="E14" s="4">
        <v>785800</v>
      </c>
      <c r="F14" s="5" t="s">
        <v>56</v>
      </c>
    </row>
    <row r="15" spans="1:6" ht="33" customHeight="1" x14ac:dyDescent="0.25">
      <c r="A15" s="3" t="s">
        <v>32</v>
      </c>
      <c r="B15" s="3" t="s">
        <v>41</v>
      </c>
      <c r="C15" s="3" t="s">
        <v>42</v>
      </c>
      <c r="D15" s="3" t="s">
        <v>25</v>
      </c>
      <c r="E15" s="4">
        <v>90000</v>
      </c>
      <c r="F15" s="5" t="s">
        <v>57</v>
      </c>
    </row>
    <row r="16" spans="1:6" ht="30" customHeight="1" x14ac:dyDescent="0.25">
      <c r="A16" s="3" t="s">
        <v>32</v>
      </c>
      <c r="B16" s="3" t="s">
        <v>43</v>
      </c>
      <c r="C16" s="3" t="s">
        <v>44</v>
      </c>
      <c r="D16" s="3" t="s">
        <v>25</v>
      </c>
      <c r="E16" s="4">
        <v>822600</v>
      </c>
      <c r="F16" s="5" t="s">
        <v>58</v>
      </c>
    </row>
    <row r="17" spans="1:6" ht="32.25" customHeight="1" x14ac:dyDescent="0.25">
      <c r="A17" s="3" t="s">
        <v>32</v>
      </c>
      <c r="B17" s="3" t="s">
        <v>43</v>
      </c>
      <c r="C17" s="3" t="s">
        <v>45</v>
      </c>
      <c r="D17" s="3" t="s">
        <v>25</v>
      </c>
      <c r="E17" s="4">
        <v>125800</v>
      </c>
      <c r="F17" s="5" t="s">
        <v>59</v>
      </c>
    </row>
    <row r="18" spans="1:6" ht="31.5" customHeight="1" x14ac:dyDescent="0.25">
      <c r="A18" s="3" t="s">
        <v>32</v>
      </c>
      <c r="B18" s="3" t="s">
        <v>43</v>
      </c>
      <c r="C18" s="3" t="s">
        <v>46</v>
      </c>
      <c r="D18" s="3" t="s">
        <v>25</v>
      </c>
      <c r="E18" s="4">
        <v>91000</v>
      </c>
      <c r="F18" s="5" t="s">
        <v>60</v>
      </c>
    </row>
    <row r="19" spans="1:6" ht="15.75" x14ac:dyDescent="0.25">
      <c r="A19" s="10" t="s">
        <v>11</v>
      </c>
      <c r="B19" s="10"/>
      <c r="C19" s="10"/>
      <c r="D19" s="10"/>
      <c r="E19" s="6">
        <f>SUM(E10:E18)</f>
        <v>8678836</v>
      </c>
      <c r="F19" s="7"/>
    </row>
    <row r="22" spans="1:6" x14ac:dyDescent="0.25">
      <c r="A22" s="13" t="s">
        <v>12</v>
      </c>
      <c r="B22" s="13"/>
      <c r="C22" s="13"/>
      <c r="D22" s="13"/>
      <c r="E22" s="13"/>
      <c r="F22" s="13"/>
    </row>
    <row r="23" spans="1:6" x14ac:dyDescent="0.25">
      <c r="A23" s="14" t="s">
        <v>1</v>
      </c>
      <c r="B23" s="15"/>
      <c r="C23" s="15"/>
      <c r="D23" s="16"/>
      <c r="E23" s="17" t="s">
        <v>2</v>
      </c>
      <c r="F23" s="17" t="s">
        <v>3</v>
      </c>
    </row>
    <row r="24" spans="1:6" ht="40.5" customHeight="1" x14ac:dyDescent="0.25">
      <c r="A24" s="1" t="s">
        <v>4</v>
      </c>
      <c r="B24" s="1" t="s">
        <v>5</v>
      </c>
      <c r="C24" s="1" t="s">
        <v>6</v>
      </c>
      <c r="D24" s="1" t="s">
        <v>7</v>
      </c>
      <c r="E24" s="18"/>
      <c r="F24" s="18"/>
    </row>
    <row r="25" spans="1:6" ht="49.5" customHeight="1" x14ac:dyDescent="0.25">
      <c r="A25" s="8" t="s">
        <v>8</v>
      </c>
      <c r="B25" s="8" t="s">
        <v>50</v>
      </c>
      <c r="C25" s="8" t="s">
        <v>51</v>
      </c>
      <c r="D25" s="8" t="s">
        <v>25</v>
      </c>
      <c r="E25" s="9">
        <v>41365</v>
      </c>
      <c r="F25" s="5" t="s">
        <v>70</v>
      </c>
    </row>
    <row r="26" spans="1:6" ht="30" customHeight="1" x14ac:dyDescent="0.25">
      <c r="A26" s="3" t="s">
        <v>8</v>
      </c>
      <c r="B26" s="3" t="s">
        <v>15</v>
      </c>
      <c r="C26" s="3" t="s">
        <v>16</v>
      </c>
      <c r="D26" s="3" t="s">
        <v>26</v>
      </c>
      <c r="E26" s="4">
        <v>-482315.79</v>
      </c>
      <c r="F26" s="5" t="s">
        <v>62</v>
      </c>
    </row>
    <row r="27" spans="1:6" ht="48" customHeight="1" x14ac:dyDescent="0.25">
      <c r="A27" s="3" t="s">
        <v>8</v>
      </c>
      <c r="B27" s="3" t="s">
        <v>13</v>
      </c>
      <c r="C27" s="3" t="s">
        <v>14</v>
      </c>
      <c r="D27" s="3" t="s">
        <v>27</v>
      </c>
      <c r="E27" s="4">
        <v>-312779.83</v>
      </c>
      <c r="F27" s="5" t="s">
        <v>69</v>
      </c>
    </row>
    <row r="28" spans="1:6" ht="36.75" customHeight="1" x14ac:dyDescent="0.25">
      <c r="A28" s="3" t="s">
        <v>8</v>
      </c>
      <c r="B28" s="3" t="s">
        <v>17</v>
      </c>
      <c r="C28" s="3" t="s">
        <v>18</v>
      </c>
      <c r="D28" s="3" t="s">
        <v>25</v>
      </c>
      <c r="E28" s="4">
        <v>-200000</v>
      </c>
      <c r="F28" s="5" t="s">
        <v>71</v>
      </c>
    </row>
    <row r="29" spans="1:6" ht="33" customHeight="1" x14ac:dyDescent="0.25">
      <c r="A29" s="3" t="s">
        <v>8</v>
      </c>
      <c r="B29" s="3" t="s">
        <v>19</v>
      </c>
      <c r="C29" s="3" t="s">
        <v>20</v>
      </c>
      <c r="D29" s="3" t="s">
        <v>27</v>
      </c>
      <c r="E29" s="4">
        <v>-1400000</v>
      </c>
      <c r="F29" s="5" t="s">
        <v>72</v>
      </c>
    </row>
    <row r="30" spans="1:6" ht="34.5" customHeight="1" x14ac:dyDescent="0.25">
      <c r="A30" s="3" t="s">
        <v>8</v>
      </c>
      <c r="B30" s="3" t="s">
        <v>19</v>
      </c>
      <c r="C30" s="3" t="s">
        <v>21</v>
      </c>
      <c r="D30" s="3" t="s">
        <v>26</v>
      </c>
      <c r="E30" s="4">
        <v>9633986.7899999991</v>
      </c>
      <c r="F30" s="5" t="s">
        <v>67</v>
      </c>
    </row>
    <row r="31" spans="1:6" ht="24" customHeight="1" x14ac:dyDescent="0.25">
      <c r="A31" s="3" t="s">
        <v>8</v>
      </c>
      <c r="B31" s="3" t="s">
        <v>22</v>
      </c>
      <c r="C31" s="3" t="s">
        <v>23</v>
      </c>
      <c r="D31" s="3" t="s">
        <v>26</v>
      </c>
      <c r="E31" s="4">
        <v>-35540</v>
      </c>
      <c r="F31" s="5" t="s">
        <v>68</v>
      </c>
    </row>
    <row r="32" spans="1:6" ht="52.5" customHeight="1" x14ac:dyDescent="0.25">
      <c r="A32" s="3" t="s">
        <v>8</v>
      </c>
      <c r="B32" s="3" t="s">
        <v>9</v>
      </c>
      <c r="C32" s="3" t="s">
        <v>10</v>
      </c>
      <c r="D32" s="3" t="s">
        <v>26</v>
      </c>
      <c r="E32" s="4">
        <v>312779.83</v>
      </c>
      <c r="F32" s="5" t="s">
        <v>73</v>
      </c>
    </row>
    <row r="33" spans="1:6" ht="35.25" customHeight="1" x14ac:dyDescent="0.25">
      <c r="A33" s="3" t="s">
        <v>8</v>
      </c>
      <c r="B33" s="3" t="s">
        <v>9</v>
      </c>
      <c r="C33" s="3" t="s">
        <v>10</v>
      </c>
      <c r="D33" s="3" t="s">
        <v>25</v>
      </c>
      <c r="E33" s="4">
        <v>-300000</v>
      </c>
      <c r="F33" s="5" t="s">
        <v>66</v>
      </c>
    </row>
    <row r="34" spans="1:6" ht="24" customHeight="1" x14ac:dyDescent="0.25">
      <c r="A34" s="3" t="s">
        <v>8</v>
      </c>
      <c r="B34" s="3" t="s">
        <v>22</v>
      </c>
      <c r="C34" s="3" t="s">
        <v>24</v>
      </c>
      <c r="D34" s="3" t="s">
        <v>26</v>
      </c>
      <c r="E34" s="4">
        <v>35540</v>
      </c>
      <c r="F34" s="5" t="s">
        <v>49</v>
      </c>
    </row>
    <row r="35" spans="1:6" ht="33.75" customHeight="1" x14ac:dyDescent="0.25">
      <c r="A35" s="3" t="s">
        <v>8</v>
      </c>
      <c r="B35" s="3" t="s">
        <v>28</v>
      </c>
      <c r="C35" s="3" t="s">
        <v>29</v>
      </c>
      <c r="D35" s="3" t="s">
        <v>26</v>
      </c>
      <c r="E35" s="4">
        <v>450000</v>
      </c>
      <c r="F35" s="5" t="s">
        <v>65</v>
      </c>
    </row>
    <row r="36" spans="1:6" ht="36.75" customHeight="1" x14ac:dyDescent="0.25">
      <c r="A36" s="3" t="s">
        <v>8</v>
      </c>
      <c r="B36" s="3" t="s">
        <v>28</v>
      </c>
      <c r="C36" s="3" t="s">
        <v>30</v>
      </c>
      <c r="D36" s="3" t="s">
        <v>26</v>
      </c>
      <c r="E36" s="4">
        <v>485800</v>
      </c>
      <c r="F36" s="5" t="s">
        <v>64</v>
      </c>
    </row>
    <row r="37" spans="1:6" ht="27.75" customHeight="1" x14ac:dyDescent="0.25">
      <c r="A37" s="3" t="s">
        <v>8</v>
      </c>
      <c r="B37" s="3" t="s">
        <v>28</v>
      </c>
      <c r="C37" s="3" t="s">
        <v>31</v>
      </c>
      <c r="D37" s="3" t="s">
        <v>26</v>
      </c>
      <c r="E37" s="4">
        <v>450000</v>
      </c>
      <c r="F37" s="5" t="s">
        <v>63</v>
      </c>
    </row>
    <row r="38" spans="1:6" ht="15.75" x14ac:dyDescent="0.25">
      <c r="A38" s="10" t="s">
        <v>11</v>
      </c>
      <c r="B38" s="10"/>
      <c r="C38" s="10"/>
      <c r="D38" s="10"/>
      <c r="E38" s="6">
        <f>SUM(E25:E37)</f>
        <v>8678836</v>
      </c>
      <c r="F38" s="7"/>
    </row>
  </sheetData>
  <mergeCells count="14">
    <mergeCell ref="A1:F1"/>
    <mergeCell ref="A2:F2"/>
    <mergeCell ref="A3:F3"/>
    <mergeCell ref="A8:D8"/>
    <mergeCell ref="E8:E9"/>
    <mergeCell ref="F8:F9"/>
    <mergeCell ref="A38:D38"/>
    <mergeCell ref="A7:F7"/>
    <mergeCell ref="A19:D19"/>
    <mergeCell ref="A5:C5"/>
    <mergeCell ref="A22:F22"/>
    <mergeCell ref="A23:D23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2024-10-23T08:14:12Z</dcterms:modified>
</cp:coreProperties>
</file>